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hamematakan'!$A$1:$E$39</definedName>
    <definedName name="_xlnm.Print_Area" localSheetId="0">'Ekamutneri hamematakan'!$A$1:$E$34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36"/>
  <c r="C36"/>
  <c r="D13" i="24"/>
  <c r="C13"/>
  <c r="E9"/>
  <c r="E10"/>
  <c r="E11"/>
  <c r="E12"/>
  <c r="E8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14"/>
  <c r="D38" i="25"/>
  <c r="C7" i="24" l="1"/>
  <c r="E38" i="25" l="1"/>
  <c r="D37"/>
  <c r="C37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0"/>
  <c r="E9"/>
  <c r="D8"/>
  <c r="C8"/>
  <c r="E7"/>
  <c r="D14" l="1"/>
  <c r="C14"/>
  <c r="E23"/>
  <c r="E37"/>
  <c r="E13" i="24"/>
  <c r="E7"/>
  <c r="C34"/>
  <c r="D34"/>
  <c r="E8" i="25"/>
  <c r="D39" l="1"/>
  <c r="E14"/>
  <c r="E36"/>
  <c r="E34" i="24"/>
  <c r="E13" i="25" l="1"/>
  <c r="C39"/>
  <c r="E39" s="1"/>
</calcChain>
</file>

<file path=xl/sharedStrings.xml><?xml version="1.0" encoding="utf-8"?>
<sst xmlns="http://schemas.openxmlformats.org/spreadsheetml/2006/main" count="91" uniqueCount="59">
  <si>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</si>
  <si>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</si>
  <si>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</si>
  <si>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</si>
  <si>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</si>
  <si>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</si>
  <si>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</si>
  <si>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</si>
  <si>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</si>
  <si>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</si>
  <si>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</si>
  <si>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</si>
  <si>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</si>
  <si>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</si>
  <si>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</si>
  <si>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</si>
  <si>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</si>
  <si>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</si>
  <si>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</si>
  <si>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</si>
  <si>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</si>
  <si>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</si>
  <si>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</si>
  <si>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</si>
  <si>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</si>
  <si>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</si>
  <si>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</si>
  <si>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</si>
  <si>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</si>
  <si>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</si>
  <si>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</si>
  <si>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</si>
  <si>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</si>
  <si>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</si>
  <si>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</si>
  <si>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</si>
  <si>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</si>
  <si>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</si>
  <si>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</si>
  <si>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</si>
  <si>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</si>
  <si>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</si>
  <si>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</si>
  <si>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</si>
  <si>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</si>
  <si>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</si>
  <si>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</si>
  <si>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</si>
  <si>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</si>
  <si>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</si>
  <si>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</si>
  <si>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</si>
  <si>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</si>
  <si>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</si>
  <si>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</si>
  <si>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Ջրմուղի գծով սուբսիդիայից</t>
  </si>
  <si>
    <t xml:space="preserve">  01. 01. 2018թ. – 30.09. 2018թ.</t>
  </si>
  <si>
    <t xml:space="preserve">  01. 01. 2018թ. – 30.09.2018թ.</t>
  </si>
  <si>
    <t>Սպորտլանդ մրցույթից այլ եկամուտ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</si>
</sst>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topLeftCell="A16" zoomScaleSheetLayoutView="100" workbookViewId="0">
      <selection activeCell="B28" sqref="B28"/>
    </sheetView>
  </sheetViews>
  <sheetFormatPr defaultRowHeight="13.5"/>
  <cols>
    <col min="1" max="1" width="6.42578125" style="3" customWidth="1"/>
    <col min="2" max="2" width="52.140625" style="4" customWidth="1"/>
    <col min="3" max="4" width="17.85546875" style="4" customWidth="1"/>
    <col min="5" max="5" width="14.140625" style="4" customWidth="1"/>
    <col min="6" max="16384" width="9.140625" style="4"/>
  </cols>
  <sheetData>
    <row r="1" spans="1:9" ht="16.5" customHeight="1">
      <c r="A1" s="16" t="s">
        <v>1</v>
      </c>
      <c r="B1" s="16"/>
      <c r="C1" s="16"/>
      <c r="D1" s="16"/>
      <c r="E1" s="16"/>
    </row>
    <row r="2" spans="1:9" s="2" customFormat="1" ht="20.25" customHeight="1">
      <c r="A2" s="17" t="s">
        <v>2</v>
      </c>
      <c r="B2" s="17"/>
      <c r="C2" s="18">
        <v>7</v>
      </c>
      <c r="D2" s="19" t="s">
        <v>3</v>
      </c>
      <c r="E2" s="19"/>
    </row>
    <row r="3" spans="1:9" ht="45" customHeight="1">
      <c r="A3" s="20" t="s">
        <v>51</v>
      </c>
      <c r="B3" s="20"/>
      <c r="C3" s="20"/>
      <c r="D3" s="20"/>
      <c r="E3" s="20"/>
    </row>
    <row r="4" spans="1:9" s="23" customFormat="1" ht="22.5" customHeight="1">
      <c r="A4" s="21" t="s">
        <v>57</v>
      </c>
      <c r="B4" s="21"/>
      <c r="C4" s="21"/>
      <c r="D4" s="21"/>
      <c r="E4" s="21"/>
      <c r="F4" s="22"/>
      <c r="G4" s="22"/>
      <c r="H4" s="22"/>
      <c r="I4" s="22"/>
    </row>
    <row r="5" spans="1:9">
      <c r="E5" s="5" t="s">
        <v>4</v>
      </c>
    </row>
    <row r="6" spans="1:9" s="2" customFormat="1" ht="63.75" customHeight="1">
      <c r="A6" s="24" t="s">
        <v>0</v>
      </c>
      <c r="B6" s="25" t="s">
        <v>5</v>
      </c>
      <c r="C6" s="26" t="s">
        <v>53</v>
      </c>
      <c r="D6" s="26" t="s">
        <v>52</v>
      </c>
      <c r="E6" s="27" t="s">
        <v>6</v>
      </c>
    </row>
    <row r="7" spans="1:9" ht="31.5" customHeight="1">
      <c r="A7" s="28" t="s">
        <v>7</v>
      </c>
      <c r="B7" s="6" t="s">
        <v>8</v>
      </c>
      <c r="C7" s="29">
        <f>SUM(C8:C9,C11:C12)</f>
        <v>30466</v>
      </c>
      <c r="D7" s="29">
        <v>29160.5</v>
      </c>
      <c r="E7" s="29">
        <f t="shared" ref="E7:E34" si="0">D7-C7</f>
        <v>-1305.5</v>
      </c>
    </row>
    <row r="8" spans="1:9" ht="18.75" customHeight="1">
      <c r="A8" s="30">
        <v>1</v>
      </c>
      <c r="B8" s="13" t="s">
        <v>9</v>
      </c>
      <c r="C8" s="31">
        <v>29085</v>
      </c>
      <c r="D8" s="31">
        <v>27587.5</v>
      </c>
      <c r="E8" s="31">
        <f>+D8-C8</f>
        <v>-1497.5</v>
      </c>
    </row>
    <row r="9" spans="1:9" ht="18.75" customHeight="1">
      <c r="A9" s="30">
        <v>2</v>
      </c>
      <c r="B9" s="13" t="s">
        <v>10</v>
      </c>
      <c r="C9" s="31">
        <v>1350</v>
      </c>
      <c r="D9" s="31">
        <v>1078</v>
      </c>
      <c r="E9" s="31">
        <f t="shared" ref="E9:E12" si="1">+D9-C9</f>
        <v>-272</v>
      </c>
    </row>
    <row r="10" spans="1:9" ht="18.75" customHeight="1">
      <c r="A10" s="30">
        <v>3</v>
      </c>
      <c r="B10" s="13" t="s">
        <v>58</v>
      </c>
      <c r="C10" s="14"/>
      <c r="D10" s="14">
        <v>484</v>
      </c>
      <c r="E10" s="31">
        <f t="shared" si="1"/>
        <v>484</v>
      </c>
    </row>
    <row r="11" spans="1:9" ht="18.75" customHeight="1">
      <c r="A11" s="30">
        <v>4</v>
      </c>
      <c r="B11" s="13" t="s">
        <v>11</v>
      </c>
      <c r="C11" s="14">
        <v>20</v>
      </c>
      <c r="D11" s="14"/>
      <c r="E11" s="31">
        <f t="shared" si="1"/>
        <v>-20</v>
      </c>
    </row>
    <row r="12" spans="1:9" ht="18.75" customHeight="1">
      <c r="A12" s="30">
        <v>5</v>
      </c>
      <c r="B12" s="10" t="s">
        <v>55</v>
      </c>
      <c r="C12" s="14">
        <v>11</v>
      </c>
      <c r="D12" s="14">
        <v>11</v>
      </c>
      <c r="E12" s="31">
        <f t="shared" si="1"/>
        <v>0</v>
      </c>
    </row>
    <row r="13" spans="1:9" ht="29.25" customHeight="1">
      <c r="A13" s="28" t="s">
        <v>12</v>
      </c>
      <c r="B13" s="6" t="s">
        <v>13</v>
      </c>
      <c r="C13" s="7">
        <f>SUM(C14,C16:C22,C26:C33)</f>
        <v>30985.699999999997</v>
      </c>
      <c r="D13" s="7">
        <f>SUM(D14,D16:D22,D26:D33)</f>
        <v>32157.199999999997</v>
      </c>
      <c r="E13" s="29">
        <f t="shared" si="0"/>
        <v>1171.5</v>
      </c>
    </row>
    <row r="14" spans="1:9" ht="21" customHeight="1">
      <c r="A14" s="30">
        <v>1</v>
      </c>
      <c r="B14" s="13" t="s">
        <v>14</v>
      </c>
      <c r="C14" s="14">
        <v>20015</v>
      </c>
      <c r="D14" s="31">
        <v>20793.7</v>
      </c>
      <c r="E14" s="31">
        <f>+D14-C14</f>
        <v>778.70000000000073</v>
      </c>
    </row>
    <row r="15" spans="1:9" s="35" customFormat="1" ht="21" customHeight="1">
      <c r="A15" s="32">
        <v>1.1000000000000001</v>
      </c>
      <c r="B15" s="15" t="s">
        <v>15</v>
      </c>
      <c r="C15" s="33">
        <v>720</v>
      </c>
      <c r="D15" s="34">
        <v>720</v>
      </c>
      <c r="E15" s="31">
        <f t="shared" ref="E15:E33" si="2">+D15-C15</f>
        <v>0</v>
      </c>
    </row>
    <row r="16" spans="1:9" ht="21" customHeight="1">
      <c r="A16" s="30">
        <v>2</v>
      </c>
      <c r="B16" s="13" t="s">
        <v>16</v>
      </c>
      <c r="C16" s="14">
        <v>8150</v>
      </c>
      <c r="D16" s="31">
        <v>8288.2999999999993</v>
      </c>
      <c r="E16" s="31">
        <f t="shared" si="2"/>
        <v>138.29999999999927</v>
      </c>
    </row>
    <row r="17" spans="1:5" ht="21" customHeight="1">
      <c r="A17" s="30">
        <v>3</v>
      </c>
      <c r="B17" s="13" t="s">
        <v>17</v>
      </c>
      <c r="C17" s="14">
        <v>908.1</v>
      </c>
      <c r="D17" s="31">
        <v>604.29999999999995</v>
      </c>
      <c r="E17" s="31">
        <f t="shared" si="2"/>
        <v>-303.80000000000007</v>
      </c>
    </row>
    <row r="18" spans="1:5" ht="21" customHeight="1">
      <c r="A18" s="30">
        <v>4</v>
      </c>
      <c r="B18" s="13" t="s">
        <v>18</v>
      </c>
      <c r="C18" s="14">
        <v>1040</v>
      </c>
      <c r="D18" s="14">
        <v>980.6</v>
      </c>
      <c r="E18" s="31">
        <f t="shared" si="2"/>
        <v>-59.399999999999977</v>
      </c>
    </row>
    <row r="19" spans="1:5" ht="21" customHeight="1">
      <c r="A19" s="30">
        <v>5</v>
      </c>
      <c r="B19" s="13" t="s">
        <v>19</v>
      </c>
      <c r="C19" s="14">
        <v>220</v>
      </c>
      <c r="D19" s="31">
        <v>184.5</v>
      </c>
      <c r="E19" s="31">
        <f t="shared" si="2"/>
        <v>-35.5</v>
      </c>
    </row>
    <row r="20" spans="1:5" ht="21" customHeight="1">
      <c r="A20" s="30">
        <v>6</v>
      </c>
      <c r="B20" s="13" t="s">
        <v>20</v>
      </c>
      <c r="C20" s="14">
        <v>34</v>
      </c>
      <c r="D20" s="31">
        <v>33.799999999999997</v>
      </c>
      <c r="E20" s="31">
        <f t="shared" si="2"/>
        <v>-0.20000000000000284</v>
      </c>
    </row>
    <row r="21" spans="1:5" ht="21" customHeight="1">
      <c r="A21" s="30">
        <v>7</v>
      </c>
      <c r="B21" s="13" t="s">
        <v>21</v>
      </c>
      <c r="C21" s="14">
        <v>27</v>
      </c>
      <c r="D21" s="31">
        <v>27</v>
      </c>
      <c r="E21" s="31">
        <f t="shared" si="2"/>
        <v>0</v>
      </c>
    </row>
    <row r="22" spans="1:5" ht="21" customHeight="1">
      <c r="A22" s="30">
        <v>8</v>
      </c>
      <c r="B22" s="13" t="s">
        <v>22</v>
      </c>
      <c r="C22" s="14">
        <v>123.6</v>
      </c>
      <c r="D22" s="14">
        <v>126.2</v>
      </c>
      <c r="E22" s="31">
        <f t="shared" si="2"/>
        <v>2.6000000000000085</v>
      </c>
    </row>
    <row r="23" spans="1:5" s="35" customFormat="1" ht="21" customHeight="1">
      <c r="A23" s="32">
        <v>8.1</v>
      </c>
      <c r="B23" s="15" t="s">
        <v>23</v>
      </c>
      <c r="C23" s="33">
        <v>38.4</v>
      </c>
      <c r="D23" s="34">
        <v>43.2</v>
      </c>
      <c r="E23" s="31">
        <f t="shared" si="2"/>
        <v>4.8000000000000043</v>
      </c>
    </row>
    <row r="24" spans="1:5" s="35" customFormat="1" ht="21" customHeight="1">
      <c r="A24" s="32">
        <v>8.1999999999999993</v>
      </c>
      <c r="B24" s="15" t="s">
        <v>24</v>
      </c>
      <c r="C24" s="33">
        <v>31.2</v>
      </c>
      <c r="D24" s="34">
        <v>30.1</v>
      </c>
      <c r="E24" s="31">
        <f t="shared" si="2"/>
        <v>-1.0999999999999979</v>
      </c>
    </row>
    <row r="25" spans="1:5" s="35" customFormat="1" ht="21" customHeight="1">
      <c r="A25" s="32">
        <v>8.3000000000000007</v>
      </c>
      <c r="B25" s="15" t="s">
        <v>25</v>
      </c>
      <c r="C25" s="33">
        <v>54</v>
      </c>
      <c r="D25" s="34">
        <v>54</v>
      </c>
      <c r="E25" s="31">
        <f t="shared" si="2"/>
        <v>0</v>
      </c>
    </row>
    <row r="26" spans="1:5" ht="21" customHeight="1">
      <c r="A26" s="30">
        <v>9</v>
      </c>
      <c r="B26" s="13" t="s">
        <v>26</v>
      </c>
      <c r="C26" s="14">
        <v>20</v>
      </c>
      <c r="D26" s="31">
        <v>10</v>
      </c>
      <c r="E26" s="31">
        <f t="shared" si="2"/>
        <v>-10</v>
      </c>
    </row>
    <row r="27" spans="1:5" ht="21" customHeight="1">
      <c r="A27" s="30">
        <v>10</v>
      </c>
      <c r="B27" s="13" t="s">
        <v>27</v>
      </c>
      <c r="C27" s="14">
        <v>200</v>
      </c>
      <c r="D27" s="31">
        <v>179.2</v>
      </c>
      <c r="E27" s="31">
        <f t="shared" si="2"/>
        <v>-20.800000000000011</v>
      </c>
    </row>
    <row r="28" spans="1:5" ht="21" customHeight="1">
      <c r="A28" s="30">
        <v>11</v>
      </c>
      <c r="B28" s="13" t="s">
        <v>28</v>
      </c>
      <c r="C28" s="14">
        <v>50</v>
      </c>
      <c r="D28" s="31"/>
      <c r="E28" s="31">
        <f t="shared" si="2"/>
        <v>-50</v>
      </c>
    </row>
    <row r="29" spans="1:5" ht="21" customHeight="1">
      <c r="A29" s="30">
        <v>12</v>
      </c>
      <c r="B29" s="9" t="s">
        <v>29</v>
      </c>
      <c r="C29" s="14"/>
      <c r="D29" s="31">
        <v>299</v>
      </c>
      <c r="E29" s="31">
        <f t="shared" si="2"/>
        <v>299</v>
      </c>
    </row>
    <row r="30" spans="1:5" ht="21" customHeight="1">
      <c r="A30" s="30">
        <v>13</v>
      </c>
      <c r="B30" s="13" t="s">
        <v>30</v>
      </c>
      <c r="C30" s="14">
        <v>168</v>
      </c>
      <c r="D30" s="31">
        <v>72</v>
      </c>
      <c r="E30" s="31">
        <f t="shared" si="2"/>
        <v>-96</v>
      </c>
    </row>
    <row r="31" spans="1:5" ht="21" customHeight="1">
      <c r="A31" s="30">
        <v>14</v>
      </c>
      <c r="B31" s="13" t="s">
        <v>31</v>
      </c>
      <c r="C31" s="31"/>
      <c r="D31" s="31">
        <v>476.6</v>
      </c>
      <c r="E31" s="31">
        <f t="shared" si="2"/>
        <v>476.6</v>
      </c>
    </row>
    <row r="32" spans="1:5" ht="21" customHeight="1">
      <c r="A32" s="30">
        <v>15</v>
      </c>
      <c r="B32" s="13" t="s">
        <v>32</v>
      </c>
      <c r="C32" s="31"/>
      <c r="D32" s="31">
        <v>42</v>
      </c>
      <c r="E32" s="31">
        <f t="shared" si="2"/>
        <v>42</v>
      </c>
    </row>
    <row r="33" spans="1:5" ht="21" customHeight="1">
      <c r="A33" s="30">
        <v>16</v>
      </c>
      <c r="B33" s="13" t="s">
        <v>34</v>
      </c>
      <c r="C33" s="31">
        <v>30</v>
      </c>
      <c r="D33" s="31">
        <v>40</v>
      </c>
      <c r="E33" s="31">
        <f t="shared" si="2"/>
        <v>10</v>
      </c>
    </row>
    <row r="34" spans="1:5" s="8" customFormat="1" ht="24.75" customHeight="1">
      <c r="A34" s="28" t="s">
        <v>35</v>
      </c>
      <c r="B34" s="36" t="s">
        <v>36</v>
      </c>
      <c r="C34" s="29">
        <f>C7-C13</f>
        <v>-519.69999999999709</v>
      </c>
      <c r="D34" s="29">
        <f>D7-D13</f>
        <v>-2996.6999999999971</v>
      </c>
      <c r="E34" s="29">
        <f t="shared" si="0"/>
        <v>-2477</v>
      </c>
    </row>
    <row r="35" spans="1:5">
      <c r="B35" s="37"/>
      <c r="C35" s="37"/>
      <c r="D35" s="37"/>
      <c r="E35" s="37"/>
    </row>
    <row r="36" spans="1:5">
      <c r="B36" s="37"/>
      <c r="C36" s="37"/>
      <c r="D36" s="37"/>
      <c r="E36" s="37"/>
    </row>
    <row r="37" spans="1:5">
      <c r="B37" s="37"/>
      <c r="C37" s="37"/>
      <c r="D37" s="37"/>
      <c r="E37" s="37"/>
    </row>
    <row r="38" spans="1:5">
      <c r="B38" s="37"/>
      <c r="C38" s="37"/>
      <c r="D38" s="37"/>
      <c r="E38" s="37"/>
    </row>
    <row r="39" spans="1:5">
      <c r="B39" s="37"/>
      <c r="C39" s="37"/>
      <c r="D39" s="37"/>
      <c r="E39" s="37"/>
    </row>
    <row r="40" spans="1:5">
      <c r="B40" s="37"/>
      <c r="C40" s="37"/>
      <c r="D40" s="37"/>
      <c r="E40" s="37"/>
    </row>
    <row r="41" spans="1:5">
      <c r="B41" s="37"/>
      <c r="C41" s="37"/>
      <c r="D41" s="37"/>
      <c r="E41" s="3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25" workbookViewId="0">
      <selection activeCell="G49" sqref="G49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37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7</v>
      </c>
      <c r="D2" s="19" t="s">
        <v>3</v>
      </c>
      <c r="E2" s="19"/>
    </row>
    <row r="3" spans="1:13" ht="49.5" customHeight="1">
      <c r="A3" s="20" t="s">
        <v>54</v>
      </c>
      <c r="B3" s="20"/>
      <c r="C3" s="20"/>
      <c r="D3" s="20"/>
      <c r="E3" s="20"/>
      <c r="F3" s="38"/>
      <c r="G3" s="38"/>
      <c r="H3" s="38"/>
      <c r="I3" s="38"/>
      <c r="J3" s="38"/>
      <c r="K3" s="38"/>
    </row>
    <row r="4" spans="1:13" s="23" customFormat="1" ht="22.5" customHeight="1">
      <c r="A4" s="21" t="s">
        <v>56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39"/>
      <c r="B5" s="39"/>
      <c r="E5" s="40" t="s">
        <v>38</v>
      </c>
    </row>
    <row r="6" spans="1:13" s="2" customFormat="1" ht="63" customHeight="1">
      <c r="A6" s="24" t="s">
        <v>0</v>
      </c>
      <c r="B6" s="25" t="s">
        <v>5</v>
      </c>
      <c r="C6" s="26" t="s">
        <v>53</v>
      </c>
      <c r="D6" s="26" t="s">
        <v>52</v>
      </c>
      <c r="E6" s="27" t="s">
        <v>6</v>
      </c>
    </row>
    <row r="7" spans="1:13" s="2" customFormat="1" ht="41.25" customHeight="1">
      <c r="A7" s="41" t="s">
        <v>7</v>
      </c>
      <c r="B7" s="42" t="s">
        <v>39</v>
      </c>
      <c r="C7" s="43">
        <v>1299.3</v>
      </c>
      <c r="D7" s="43">
        <v>1299.3</v>
      </c>
      <c r="E7" s="43">
        <f>D7-C7</f>
        <v>0</v>
      </c>
    </row>
    <row r="8" spans="1:13" s="2" customFormat="1" ht="34.5">
      <c r="A8" s="41" t="s">
        <v>12</v>
      </c>
      <c r="B8" s="42" t="s">
        <v>40</v>
      </c>
      <c r="C8" s="43">
        <f>SUM(C9:C12)</f>
        <v>30455</v>
      </c>
      <c r="D8" s="43">
        <f>SUM(D9:D12)</f>
        <v>29149.5</v>
      </c>
      <c r="E8" s="43">
        <f>D8-C8</f>
        <v>-1305.5</v>
      </c>
    </row>
    <row r="9" spans="1:13" s="2" customFormat="1" ht="17.25" customHeight="1">
      <c r="A9" s="30">
        <v>1</v>
      </c>
      <c r="B9" s="10" t="s">
        <v>9</v>
      </c>
      <c r="C9" s="44">
        <v>29085</v>
      </c>
      <c r="D9" s="31">
        <v>27587.5</v>
      </c>
      <c r="E9" s="44">
        <f>D9-C9</f>
        <v>-1497.5</v>
      </c>
    </row>
    <row r="10" spans="1:13" s="2" customFormat="1" ht="17.25" customHeight="1">
      <c r="A10" s="30">
        <v>2</v>
      </c>
      <c r="B10" s="13" t="s">
        <v>10</v>
      </c>
      <c r="C10" s="44">
        <v>1350</v>
      </c>
      <c r="D10" s="31">
        <v>1082</v>
      </c>
      <c r="E10" s="44">
        <f>D10-C10</f>
        <v>-268</v>
      </c>
    </row>
    <row r="11" spans="1:13" s="2" customFormat="1" ht="17.25" customHeight="1">
      <c r="A11" s="30">
        <v>3</v>
      </c>
      <c r="B11" s="10"/>
      <c r="C11" s="44"/>
      <c r="D11" s="44">
        <v>480</v>
      </c>
      <c r="E11" s="44"/>
    </row>
    <row r="12" spans="1:13" s="2" customFormat="1" ht="17.25" customHeight="1">
      <c r="A12" s="30">
        <v>4</v>
      </c>
      <c r="B12" s="10" t="s">
        <v>11</v>
      </c>
      <c r="C12" s="44">
        <v>20</v>
      </c>
      <c r="D12" s="14"/>
      <c r="E12" s="44">
        <f t="shared" ref="E12:E38" si="0">D12-C12</f>
        <v>-20</v>
      </c>
    </row>
    <row r="13" spans="1:13" s="2" customFormat="1" ht="43.5" customHeight="1">
      <c r="A13" s="41" t="s">
        <v>35</v>
      </c>
      <c r="B13" s="42" t="s">
        <v>41</v>
      </c>
      <c r="C13" s="43">
        <f>C14+C36</f>
        <v>31323.599999999999</v>
      </c>
      <c r="D13" s="43">
        <f>D14+D36</f>
        <v>29316</v>
      </c>
      <c r="E13" s="43">
        <f t="shared" si="0"/>
        <v>-2007.5999999999985</v>
      </c>
    </row>
    <row r="14" spans="1:13" s="2" customFormat="1" ht="18" customHeight="1">
      <c r="A14" s="41" t="s">
        <v>42</v>
      </c>
      <c r="B14" s="42" t="s">
        <v>43</v>
      </c>
      <c r="C14" s="43">
        <f>SUM(C15,C17:C23,C27:C34,C35:C35)</f>
        <v>31323.599999999999</v>
      </c>
      <c r="D14" s="43">
        <f>SUM(D15,D17:D23,D27:D34,D35:D35)</f>
        <v>29135</v>
      </c>
      <c r="E14" s="43">
        <f t="shared" si="0"/>
        <v>-2188.5999999999985</v>
      </c>
    </row>
    <row r="15" spans="1:13" s="2" customFormat="1" ht="18" customHeight="1">
      <c r="A15" s="30">
        <v>1</v>
      </c>
      <c r="B15" s="13" t="s">
        <v>14</v>
      </c>
      <c r="C15" s="44">
        <v>20015</v>
      </c>
      <c r="D15" s="45">
        <v>18804.7</v>
      </c>
      <c r="E15" s="44">
        <f t="shared" si="0"/>
        <v>-1210.2999999999993</v>
      </c>
    </row>
    <row r="16" spans="1:13" s="2" customFormat="1" ht="18" customHeight="1">
      <c r="A16" s="32">
        <v>1.1000000000000001</v>
      </c>
      <c r="B16" s="15" t="s">
        <v>15</v>
      </c>
      <c r="C16" s="44">
        <v>720</v>
      </c>
      <c r="D16" s="45">
        <v>720</v>
      </c>
      <c r="E16" s="44">
        <f t="shared" si="0"/>
        <v>0</v>
      </c>
    </row>
    <row r="17" spans="1:8" s="2" customFormat="1" ht="18" customHeight="1">
      <c r="A17" s="30">
        <v>2</v>
      </c>
      <c r="B17" s="13" t="s">
        <v>16</v>
      </c>
      <c r="C17" s="44">
        <v>8150</v>
      </c>
      <c r="D17" s="45">
        <v>7286.9</v>
      </c>
      <c r="E17" s="44">
        <f t="shared" si="0"/>
        <v>-863.10000000000036</v>
      </c>
    </row>
    <row r="18" spans="1:8" s="2" customFormat="1" ht="18" customHeight="1">
      <c r="A18" s="30">
        <v>3</v>
      </c>
      <c r="B18" s="13" t="s">
        <v>17</v>
      </c>
      <c r="C18" s="44">
        <v>1200</v>
      </c>
      <c r="D18" s="45">
        <v>635.29999999999995</v>
      </c>
      <c r="E18" s="44">
        <f t="shared" si="0"/>
        <v>-564.70000000000005</v>
      </c>
    </row>
    <row r="19" spans="1:8" s="2" customFormat="1" ht="18" customHeight="1">
      <c r="A19" s="30">
        <v>4</v>
      </c>
      <c r="B19" s="13" t="s">
        <v>18</v>
      </c>
      <c r="C19" s="44">
        <v>1040</v>
      </c>
      <c r="D19" s="45">
        <v>981.2</v>
      </c>
      <c r="E19" s="44">
        <f t="shared" si="0"/>
        <v>-58.799999999999955</v>
      </c>
    </row>
    <row r="20" spans="1:8" s="2" customFormat="1" ht="18" customHeight="1">
      <c r="A20" s="30">
        <v>5</v>
      </c>
      <c r="B20" s="13" t="s">
        <v>19</v>
      </c>
      <c r="C20" s="44">
        <v>220</v>
      </c>
      <c r="D20" s="45">
        <v>159.4</v>
      </c>
      <c r="E20" s="44">
        <f t="shared" si="0"/>
        <v>-60.599999999999994</v>
      </c>
    </row>
    <row r="21" spans="1:8" s="2" customFormat="1" ht="16.5" customHeight="1">
      <c r="A21" s="30">
        <v>6</v>
      </c>
      <c r="B21" s="13" t="s">
        <v>20</v>
      </c>
      <c r="C21" s="44">
        <v>34</v>
      </c>
      <c r="D21" s="45">
        <v>30</v>
      </c>
      <c r="E21" s="44">
        <f t="shared" si="0"/>
        <v>-4</v>
      </c>
      <c r="F21" s="46"/>
      <c r="G21" s="46"/>
      <c r="H21" s="46"/>
    </row>
    <row r="22" spans="1:8" s="2" customFormat="1" ht="17.25">
      <c r="A22" s="30">
        <v>7</v>
      </c>
      <c r="B22" s="13" t="s">
        <v>21</v>
      </c>
      <c r="C22" s="44">
        <v>27</v>
      </c>
      <c r="D22" s="45">
        <v>24</v>
      </c>
      <c r="E22" s="44">
        <f t="shared" si="0"/>
        <v>-3</v>
      </c>
    </row>
    <row r="23" spans="1:8" s="2" customFormat="1" ht="17.25">
      <c r="A23" s="30">
        <v>8</v>
      </c>
      <c r="B23" s="13" t="s">
        <v>22</v>
      </c>
      <c r="C23" s="44">
        <f>SUM(C24:C26)</f>
        <v>123.6</v>
      </c>
      <c r="D23" s="45">
        <f>SUM(D24:D26)</f>
        <v>133.69999999999999</v>
      </c>
      <c r="E23" s="44">
        <f t="shared" si="0"/>
        <v>10.099999999999994</v>
      </c>
    </row>
    <row r="24" spans="1:8" s="1" customFormat="1" ht="17.25">
      <c r="A24" s="32">
        <v>8.1</v>
      </c>
      <c r="B24" s="15" t="s">
        <v>23</v>
      </c>
      <c r="C24" s="47">
        <v>38.4</v>
      </c>
      <c r="D24" s="48">
        <v>38.4</v>
      </c>
      <c r="E24" s="47">
        <f t="shared" si="0"/>
        <v>0</v>
      </c>
    </row>
    <row r="25" spans="1:8" s="2" customFormat="1" ht="17.25">
      <c r="A25" s="32">
        <v>8.1999999999999993</v>
      </c>
      <c r="B25" s="15" t="s">
        <v>24</v>
      </c>
      <c r="C25" s="47">
        <v>31.2</v>
      </c>
      <c r="D25" s="48">
        <v>41.3</v>
      </c>
      <c r="E25" s="47">
        <f t="shared" si="0"/>
        <v>10.099999999999998</v>
      </c>
    </row>
    <row r="26" spans="1:8" s="2" customFormat="1" ht="18" customHeight="1">
      <c r="A26" s="32">
        <v>8.3000000000000007</v>
      </c>
      <c r="B26" s="15" t="s">
        <v>25</v>
      </c>
      <c r="C26" s="47">
        <v>54</v>
      </c>
      <c r="D26" s="48">
        <v>54</v>
      </c>
      <c r="E26" s="47">
        <f t="shared" si="0"/>
        <v>0</v>
      </c>
    </row>
    <row r="27" spans="1:8" s="2" customFormat="1" ht="18" customHeight="1">
      <c r="A27" s="30">
        <v>9</v>
      </c>
      <c r="B27" s="13" t="s">
        <v>26</v>
      </c>
      <c r="C27" s="44">
        <v>20</v>
      </c>
      <c r="D27" s="45">
        <v>10</v>
      </c>
      <c r="E27" s="44">
        <f t="shared" si="0"/>
        <v>-10</v>
      </c>
    </row>
    <row r="28" spans="1:8" s="2" customFormat="1" ht="18" customHeight="1">
      <c r="A28" s="30">
        <v>10</v>
      </c>
      <c r="B28" s="13" t="s">
        <v>27</v>
      </c>
      <c r="C28" s="44">
        <v>200</v>
      </c>
      <c r="D28" s="45">
        <v>179.2</v>
      </c>
      <c r="E28" s="44">
        <f t="shared" si="0"/>
        <v>-20.800000000000011</v>
      </c>
    </row>
    <row r="29" spans="1:8" s="2" customFormat="1" ht="18" customHeight="1">
      <c r="A29" s="30">
        <v>11</v>
      </c>
      <c r="B29" s="13" t="s">
        <v>28</v>
      </c>
      <c r="C29" s="44">
        <v>50</v>
      </c>
      <c r="D29" s="45"/>
      <c r="E29" s="44">
        <f t="shared" si="0"/>
        <v>-50</v>
      </c>
    </row>
    <row r="30" spans="1:8" s="2" customFormat="1" ht="18" customHeight="1">
      <c r="A30" s="30">
        <v>12</v>
      </c>
      <c r="B30" s="9" t="s">
        <v>29</v>
      </c>
      <c r="C30" s="44"/>
      <c r="D30" s="45">
        <v>299</v>
      </c>
      <c r="E30" s="44">
        <f t="shared" si="0"/>
        <v>299</v>
      </c>
    </row>
    <row r="31" spans="1:8" s="2" customFormat="1" ht="18" customHeight="1">
      <c r="A31" s="30">
        <v>13</v>
      </c>
      <c r="B31" s="13" t="s">
        <v>30</v>
      </c>
      <c r="C31" s="44">
        <v>168</v>
      </c>
      <c r="D31" s="45">
        <v>72</v>
      </c>
      <c r="E31" s="44">
        <f t="shared" si="0"/>
        <v>-96</v>
      </c>
    </row>
    <row r="32" spans="1:8" s="2" customFormat="1" ht="18" customHeight="1">
      <c r="A32" s="30">
        <v>14</v>
      </c>
      <c r="B32" s="13" t="s">
        <v>31</v>
      </c>
      <c r="C32" s="44"/>
      <c r="D32" s="45">
        <v>476.6</v>
      </c>
      <c r="E32" s="44">
        <f t="shared" si="0"/>
        <v>476.6</v>
      </c>
    </row>
    <row r="33" spans="1:7" s="2" customFormat="1" ht="18" customHeight="1">
      <c r="A33" s="30">
        <v>15</v>
      </c>
      <c r="B33" s="13" t="s">
        <v>33</v>
      </c>
      <c r="C33" s="44">
        <v>3</v>
      </c>
      <c r="D33" s="45">
        <v>3</v>
      </c>
      <c r="E33" s="44">
        <f t="shared" si="0"/>
        <v>0</v>
      </c>
    </row>
    <row r="34" spans="1:7" s="2" customFormat="1" ht="18" customHeight="1">
      <c r="A34" s="30">
        <v>16</v>
      </c>
      <c r="B34" s="13" t="s">
        <v>34</v>
      </c>
      <c r="C34" s="44">
        <v>30</v>
      </c>
      <c r="D34" s="45">
        <v>40</v>
      </c>
      <c r="E34" s="44">
        <f t="shared" si="0"/>
        <v>10</v>
      </c>
    </row>
    <row r="35" spans="1:7" s="2" customFormat="1" ht="18" customHeight="1">
      <c r="A35" s="30">
        <v>17</v>
      </c>
      <c r="B35" s="9" t="s">
        <v>44</v>
      </c>
      <c r="C35" s="44">
        <v>43</v>
      </c>
      <c r="D35" s="44"/>
      <c r="E35" s="44">
        <f t="shared" si="0"/>
        <v>-43</v>
      </c>
    </row>
    <row r="36" spans="1:7" s="2" customFormat="1" ht="18" customHeight="1">
      <c r="A36" s="41" t="s">
        <v>45</v>
      </c>
      <c r="B36" s="42" t="s">
        <v>46</v>
      </c>
      <c r="C36" s="43">
        <f>C37</f>
        <v>0</v>
      </c>
      <c r="D36" s="43">
        <f>D37</f>
        <v>181</v>
      </c>
      <c r="E36" s="43">
        <f t="shared" si="0"/>
        <v>181</v>
      </c>
      <c r="G36" s="49"/>
    </row>
    <row r="37" spans="1:7" s="2" customFormat="1" ht="21.75" customHeight="1">
      <c r="A37" s="50">
        <v>1</v>
      </c>
      <c r="B37" s="12" t="s">
        <v>47</v>
      </c>
      <c r="C37" s="44">
        <f>SUM(C38:C38)</f>
        <v>0</v>
      </c>
      <c r="D37" s="44">
        <f>SUM(D38:D38)</f>
        <v>181</v>
      </c>
      <c r="E37" s="44">
        <f t="shared" si="0"/>
        <v>181</v>
      </c>
    </row>
    <row r="38" spans="1:7" s="2" customFormat="1" ht="18" customHeight="1">
      <c r="A38" s="51">
        <v>1.1000000000000001</v>
      </c>
      <c r="B38" s="11" t="s">
        <v>48</v>
      </c>
      <c r="C38" s="47"/>
      <c r="D38" s="47">
        <f>480-299</f>
        <v>181</v>
      </c>
      <c r="E38" s="44">
        <f t="shared" si="0"/>
        <v>181</v>
      </c>
    </row>
    <row r="39" spans="1:7" s="1" customFormat="1" ht="36" customHeight="1">
      <c r="A39" s="41" t="s">
        <v>49</v>
      </c>
      <c r="B39" s="42" t="s">
        <v>50</v>
      </c>
      <c r="C39" s="43">
        <f>C7+C8-C13</f>
        <v>430.70000000000073</v>
      </c>
      <c r="D39" s="43">
        <f>D7+D8-D13</f>
        <v>1132.7999999999993</v>
      </c>
      <c r="E39" s="43">
        <f t="shared" ref="E39" si="1">D39-C39</f>
        <v>702.09999999999854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2018-11-03T11:05:21Z</dcterms:modified>
</cp:coreProperties>
</file>